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2\K_ 20220114_Ц_8\"/>
    </mc:Choice>
  </mc:AlternateContent>
  <bookViews>
    <workbookView xWindow="240" yWindow="-120" windowWidth="12015" windowHeight="126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 iterate="1"/>
</workbook>
</file>

<file path=xl/calcChain.xml><?xml version="1.0" encoding="utf-8"?>
<calcChain xmlns="http://schemas.openxmlformats.org/spreadsheetml/2006/main">
  <c r="J9" i="1" l="1"/>
  <c r="J7" i="1" l="1"/>
  <c r="I8" i="1" l="1"/>
  <c r="I7" i="1"/>
  <c r="H8" i="1" l="1"/>
  <c r="J8" i="1" l="1"/>
  <c r="H7" i="1"/>
</calcChain>
</file>

<file path=xl/sharedStrings.xml><?xml version="1.0" encoding="utf-8"?>
<sst xmlns="http://schemas.openxmlformats.org/spreadsheetml/2006/main" count="25" uniqueCount="25">
  <si>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</si>
  <si>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</si>
  <si>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</si>
  <si>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</si>
  <si>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</si>
  <si>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</si>
  <si>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</si>
  <si>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</si>
  <si>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</si>
  <si>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</si>
  <si>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</si>
  <si>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КТП</t>
  </si>
  <si>
    <t>Проектно-изыскательские работы для отдельных элементов электрических сетей</t>
  </si>
  <si>
    <t>Величина затрат, тыс рублей (без НДС), на 01.01.2021г.</t>
  </si>
  <si>
    <t>Цена ТСО без НДС</t>
  </si>
  <si>
    <t>П6-05</t>
  </si>
  <si>
    <t>КТП- ПКК-400/6(10)/0,5</t>
  </si>
  <si>
    <t>КТП- ПКК-400/6(10)/0,4</t>
  </si>
  <si>
    <t>Э1-07-1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</si>
  <si>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</si>
  <si>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2021г.)=1,1642</t>
  </si>
  <si>
    <t>Таким образом, переводной коэффициент для перевода УНЦ в цены 2022 года получился в размере 1,1642</t>
  </si>
  <si>
    <t>Коэффициенты перехода (пересчета) от базового УНЦ к УНЦ субъектов Российской Федерации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</si>
  <si>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K_ 20220114_Ц_8</t>
    </r>
  </si>
  <si>
    <t>Реконструкция КТП-100кВ в н.а. Алкино.КТП-400 кВа с ТМГ-400кВа (3шт) изм (900кВа)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</si>
</sst>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Normal="102" zoomScaleSheetLayoutView="100" workbookViewId="0">
      <selection activeCell="O6" sqref="O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5" t="s">
        <v>8</v>
      </c>
      <c r="C2" s="15"/>
      <c r="D2" s="15"/>
      <c r="E2" s="15"/>
      <c r="F2" s="15"/>
      <c r="G2" s="15"/>
      <c r="H2" s="15"/>
    </row>
    <row r="3" spans="1:11" ht="20.45" customHeight="1" x14ac:dyDescent="0.2">
      <c r="B3" s="15" t="s">
        <v>23</v>
      </c>
      <c r="C3" s="15"/>
      <c r="D3" s="15"/>
      <c r="E3" s="15"/>
      <c r="F3" s="15"/>
      <c r="G3" s="15"/>
      <c r="H3" s="15"/>
    </row>
    <row r="4" spans="1:11" ht="30.75" customHeight="1" x14ac:dyDescent="0.2">
      <c r="A4" s="17" t="s">
        <v>24</v>
      </c>
      <c r="B4" s="15"/>
      <c r="C4" s="15"/>
      <c r="D4" s="15"/>
      <c r="E4" s="15"/>
      <c r="F4" s="15"/>
      <c r="G4" s="15"/>
      <c r="H4" s="15"/>
      <c r="I4" s="15"/>
      <c r="J4" s="15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22</v>
      </c>
      <c r="H6" s="3" t="s">
        <v>9</v>
      </c>
      <c r="I6" s="2" t="s">
        <v>6</v>
      </c>
      <c r="J6" s="3" t="s">
        <v>13</v>
      </c>
      <c r="K6" s="9" t="s">
        <v>14</v>
      </c>
    </row>
    <row r="7" spans="1:11" ht="73.150000000000006" customHeight="1" x14ac:dyDescent="0.2">
      <c r="A7" s="3">
        <v>1</v>
      </c>
      <c r="B7" s="13" t="s">
        <v>12</v>
      </c>
      <c r="C7" s="3" t="s">
        <v>16</v>
      </c>
      <c r="D7" s="3">
        <v>1</v>
      </c>
      <c r="E7" s="3" t="s">
        <v>15</v>
      </c>
      <c r="F7" s="3">
        <v>70</v>
      </c>
      <c r="G7" s="3"/>
      <c r="H7" s="11">
        <f t="shared" ref="H7" si="0">D7*F7</f>
        <v>70</v>
      </c>
      <c r="I7" s="14">
        <f>1.034*1.043*1.038*1.04</f>
        <v>1.16422129824</v>
      </c>
      <c r="J7" s="12">
        <f>H7*I7</f>
        <v>81.495490876800005</v>
      </c>
      <c r="K7" s="3"/>
    </row>
    <row r="8" spans="1:11" ht="73.150000000000006" customHeight="1" x14ac:dyDescent="0.2">
      <c r="A8" s="3">
        <v>2</v>
      </c>
      <c r="B8" s="3" t="s">
        <v>11</v>
      </c>
      <c r="C8" s="3" t="s">
        <v>17</v>
      </c>
      <c r="D8" s="3">
        <v>1</v>
      </c>
      <c r="E8" s="3" t="s">
        <v>18</v>
      </c>
      <c r="F8" s="3">
        <v>1025</v>
      </c>
      <c r="G8" s="3">
        <v>0.99</v>
      </c>
      <c r="H8" s="11">
        <f>D8*F8*G8</f>
        <v>1014.75</v>
      </c>
      <c r="I8" s="14">
        <f>1.034*1.043*1.038*1.04</f>
        <v>1.16422129824</v>
      </c>
      <c r="J8" s="12">
        <f>H8*I8</f>
        <v>1181.39356238904</v>
      </c>
      <c r="K8" s="3"/>
    </row>
    <row r="9" spans="1:11" ht="60" x14ac:dyDescent="0.2">
      <c r="A9" s="4"/>
      <c r="B9" s="7" t="s">
        <v>10</v>
      </c>
      <c r="C9" s="4"/>
      <c r="D9" s="4"/>
      <c r="E9" s="4"/>
      <c r="F9" s="4"/>
      <c r="G9" s="4"/>
      <c r="H9" s="4"/>
      <c r="I9" s="8"/>
      <c r="J9" s="5">
        <f>SUM(J7:J8)</f>
        <v>1262.8890532658399</v>
      </c>
      <c r="K9" s="10">
        <v>937.99900000000002</v>
      </c>
    </row>
    <row r="10" spans="1:11" x14ac:dyDescent="0.2">
      <c r="A10" s="6" t="s">
        <v>7</v>
      </c>
    </row>
    <row r="11" spans="1:11" ht="25.15" customHeight="1" x14ac:dyDescent="0.2">
      <c r="A11" s="16" t="s">
        <v>19</v>
      </c>
      <c r="B11" s="16"/>
      <c r="C11" s="16"/>
      <c r="D11" s="16"/>
      <c r="E11" s="16"/>
      <c r="F11" s="16"/>
      <c r="G11" s="16"/>
      <c r="H11" s="16"/>
      <c r="I11" s="16"/>
      <c r="J11" s="16"/>
    </row>
    <row r="12" spans="1:11" x14ac:dyDescent="0.2">
      <c r="A12" s="1" t="s">
        <v>20</v>
      </c>
    </row>
    <row r="13" spans="1:11" x14ac:dyDescent="0.2">
      <c r="A13" s="1" t="s">
        <v>21</v>
      </c>
    </row>
  </sheetData>
  <mergeCells count="4">
    <mergeCell ref="B2:H2"/>
    <mergeCell ref="B3:H3"/>
    <mergeCell ref="A11:J11"/>
    <mergeCell ref="A4:J4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2021-06-15T04:42:59Z</dcterms:modified>
</cp:coreProperties>
</file>